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HIQ\Desktop\ENV LAB\3.WATER WELL DESIGN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13" i="1"/>
  <c r="D14" i="1"/>
  <c r="D6" i="1"/>
  <c r="E11" i="1" l="1"/>
  <c r="F11" i="1" s="1"/>
  <c r="E9" i="1"/>
  <c r="F9" i="1" s="1"/>
  <c r="E6" i="1"/>
  <c r="E14" i="1"/>
  <c r="F14" i="1" s="1"/>
  <c r="E8" i="1"/>
  <c r="F8" i="1" s="1"/>
  <c r="E12" i="1"/>
  <c r="F12" i="1" s="1"/>
  <c r="E13" i="1"/>
  <c r="F13" i="1" s="1"/>
  <c r="E10" i="1"/>
  <c r="F10" i="1" s="1"/>
  <c r="E7" i="1"/>
  <c r="F7" i="1" s="1"/>
  <c r="G10" i="1" l="1"/>
  <c r="F6" i="1"/>
</calcChain>
</file>

<file path=xl/sharedStrings.xml><?xml version="1.0" encoding="utf-8"?>
<sst xmlns="http://schemas.openxmlformats.org/spreadsheetml/2006/main" count="14" uniqueCount="14">
  <si>
    <t>Sieve No.</t>
  </si>
  <si>
    <t>Sieve Size   (mm)</t>
  </si>
  <si>
    <t>Material Retained (gm)</t>
  </si>
  <si>
    <t>% Retained</t>
  </si>
  <si>
    <t>Cumulative %       Retained</t>
  </si>
  <si>
    <t>% Finer</t>
  </si>
  <si>
    <t>FM</t>
  </si>
  <si>
    <t>Pan</t>
  </si>
  <si>
    <t>TOTAL</t>
  </si>
  <si>
    <t>Gradation Chart of Sieve Analysis  (360'-370')</t>
  </si>
  <si>
    <t>From Graph,</t>
  </si>
  <si>
    <r>
      <rPr>
        <sz val="14"/>
        <color theme="1"/>
        <rFont val="Calibri"/>
        <family val="2"/>
        <scheme val="minor"/>
      </rPr>
      <t>D</t>
    </r>
    <r>
      <rPr>
        <sz val="9"/>
        <color theme="1"/>
        <rFont val="Calibri"/>
        <family val="2"/>
        <scheme val="minor"/>
      </rPr>
      <t xml:space="preserve">10 = </t>
    </r>
    <r>
      <rPr>
        <sz val="11"/>
        <color theme="1"/>
        <rFont val="Calibri"/>
        <family val="2"/>
        <scheme val="minor"/>
      </rPr>
      <t xml:space="preserve"> 0.16 mm</t>
    </r>
  </si>
  <si>
    <r>
      <rPr>
        <sz val="14"/>
        <color theme="1"/>
        <rFont val="Calibri"/>
        <family val="2"/>
        <scheme val="minor"/>
      </rPr>
      <t>D</t>
    </r>
    <r>
      <rPr>
        <sz val="9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= 0.21 mm</t>
    </r>
  </si>
  <si>
    <r>
      <rPr>
        <sz val="14"/>
        <color theme="1"/>
        <rFont val="Calibri"/>
        <family val="2"/>
        <scheme val="minor"/>
      </rPr>
      <t>D</t>
    </r>
    <r>
      <rPr>
        <sz val="9"/>
        <color theme="1"/>
        <rFont val="Calibri"/>
        <family val="2"/>
        <scheme val="minor"/>
      </rPr>
      <t xml:space="preserve">60 = </t>
    </r>
    <r>
      <rPr>
        <sz val="11"/>
        <color theme="1"/>
        <rFont val="Calibri"/>
        <family val="2"/>
        <scheme val="minor"/>
      </rPr>
      <t>0.28 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</si>
</sst>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Gradation Chart(360'-370') 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059890240992604"/>
          <c:y val="0.15526951800302735"/>
          <c:w val="0.85631231502760707"/>
          <c:h val="0.64861001967226961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Sheet1!$B$6:$B$14</c:f>
              <c:numCache>
                <c:formatCode>General</c:formatCode>
                <c:ptCount val="9"/>
                <c:pt idx="0">
                  <c:v>4.75</c:v>
                </c:pt>
                <c:pt idx="1">
                  <c:v>2.36</c:v>
                </c:pt>
                <c:pt idx="2">
                  <c:v>1.18</c:v>
                </c:pt>
                <c:pt idx="3">
                  <c:v>0.6</c:v>
                </c:pt>
                <c:pt idx="4">
                  <c:v>0.42499999999999999</c:v>
                </c:pt>
                <c:pt idx="5">
                  <c:v>0.3</c:v>
                </c:pt>
                <c:pt idx="6">
                  <c:v>0.15</c:v>
                </c:pt>
                <c:pt idx="7">
                  <c:v>7.4999999999999997E-2</c:v>
                </c:pt>
                <c:pt idx="8" formatCode="0.0">
                  <c:v>1E-4</c:v>
                </c:pt>
              </c:numCache>
            </c:numRef>
          </c:xVal>
          <c:yVal>
            <c:numRef>
              <c:f>Sheet1!$F$6:$F$14</c:f>
              <c:numCache>
                <c:formatCode>0.0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99.5</c:v>
                </c:pt>
                <c:pt idx="4">
                  <c:v>96.6</c:v>
                </c:pt>
                <c:pt idx="5">
                  <c:v>63.800000000000004</c:v>
                </c:pt>
                <c:pt idx="6">
                  <c:v>9.2000000000000028</c:v>
                </c:pt>
                <c:pt idx="7">
                  <c:v>3.5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868496"/>
        <c:axId val="226869616"/>
      </c:scatterChart>
      <c:valAx>
        <c:axId val="226868496"/>
        <c:scaling>
          <c:logBase val="10"/>
          <c:orientation val="minMax"/>
          <c:max val="10"/>
          <c:min val="1.0000000000000004E-2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317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Particle Size, mm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869616"/>
        <c:crosses val="autoZero"/>
        <c:crossBetween val="midCat"/>
      </c:valAx>
      <c:valAx>
        <c:axId val="22686961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50000"/>
                </a:schemeClr>
              </a:solidFill>
            </a:ln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Finer</a:t>
                </a:r>
              </a:p>
            </c:rich>
          </c:tx>
          <c:layout>
            <c:manualLayout>
              <c:xMode val="edge"/>
              <c:yMode val="edge"/>
              <c:x val="1.3452385437466253E-2"/>
              <c:y val="0.3823180974331117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868496"/>
        <c:crossesAt val="1.0000000000000004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7</xdr:col>
      <xdr:colOff>561975</xdr:colOff>
      <xdr:row>32</xdr:row>
      <xdr:rowOff>176212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361390</xdr:colOff>
      <xdr:row>28</xdr:row>
      <xdr:rowOff>145676</xdr:rowOff>
    </xdr:from>
    <xdr:to>
      <xdr:col>3</xdr:col>
      <xdr:colOff>361390</xdr:colOff>
      <xdr:row>29</xdr:row>
      <xdr:rowOff>151279</xdr:rowOff>
    </xdr:to>
    <xdr:cxnSp macro="">
      <xdr:nvCxnSpPr>
        <xdr:cNvPr id="4" name="Straight Connector 3"/>
        <xdr:cNvCxnSpPr/>
      </xdr:nvCxnSpPr>
      <xdr:spPr>
        <a:xfrm>
          <a:off x="2667000" y="6852397"/>
          <a:ext cx="0" cy="196103"/>
        </a:xfrm>
        <a:prstGeom prst="line">
          <a:avLst/>
        </a:prstGeom>
        <a:ln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577103</xdr:colOff>
      <xdr:row>26</xdr:row>
      <xdr:rowOff>134470</xdr:rowOff>
    </xdr:from>
    <xdr:to>
      <xdr:col>3</xdr:col>
      <xdr:colOff>577103</xdr:colOff>
      <xdr:row>29</xdr:row>
      <xdr:rowOff>154080</xdr:rowOff>
    </xdr:to>
    <xdr:cxnSp macro="">
      <xdr:nvCxnSpPr>
        <xdr:cNvPr id="6" name="Straight Connector 5"/>
        <xdr:cNvCxnSpPr/>
      </xdr:nvCxnSpPr>
      <xdr:spPr>
        <a:xfrm>
          <a:off x="2882713" y="6460191"/>
          <a:ext cx="0" cy="591110"/>
        </a:xfrm>
        <a:prstGeom prst="line">
          <a:avLst/>
        </a:prstGeom>
        <a:ln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50426</xdr:colOff>
      <xdr:row>23</xdr:row>
      <xdr:rowOff>114860</xdr:rowOff>
    </xdr:from>
    <xdr:to>
      <xdr:col>4</xdr:col>
      <xdr:colOff>50426</xdr:colOff>
      <xdr:row>29</xdr:row>
      <xdr:rowOff>154080</xdr:rowOff>
    </xdr:to>
    <xdr:cxnSp macro="">
      <xdr:nvCxnSpPr>
        <xdr:cNvPr id="8" name="Straight Connector 7"/>
        <xdr:cNvCxnSpPr/>
      </xdr:nvCxnSpPr>
      <xdr:spPr>
        <a:xfrm>
          <a:off x="3126441" y="5869081"/>
          <a:ext cx="0" cy="1182220"/>
        </a:xfrm>
        <a:prstGeom prst="line">
          <a:avLst/>
        </a:prstGeom>
        <a:ln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tabSelected="1" zoomScale="115" zoomScaleNormal="115" workbookViewId="0">
      <selection activeCell="B3" sqref="B3:F3"/>
    </sheetView>
  </sheetViews>
  <sheetFormatPr defaultRowHeight="15" x14ac:dyDescent="0.25"/>
  <cols>
    <col min="2" max="2" width="11.5703125" customWidth="1"/>
    <col min="3" max="3" width="13.85546875" customWidth="1"/>
    <col min="4" max="4" width="11.5703125" customWidth="1"/>
    <col min="5" max="5" width="12.85546875" customWidth="1"/>
    <col min="6" max="6" width="10.42578125" customWidth="1"/>
    <col min="7" max="7" width="11.28515625" customWidth="1"/>
    <col min="8" max="8" width="9.140625" customWidth="1"/>
  </cols>
  <sheetData>
    <row r="3" spans="1:7" ht="18" x14ac:dyDescent="0.25">
      <c r="B3" s="11" t="s">
        <v>9</v>
      </c>
      <c r="C3" s="11"/>
      <c r="D3" s="11"/>
      <c r="E3" s="11"/>
      <c r="F3" s="11"/>
    </row>
    <row r="5" spans="1:7" s="2" customFormat="1" ht="59.25" customHeight="1" x14ac:dyDescent="0.25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</row>
    <row r="6" spans="1:7" ht="15.75" customHeight="1" x14ac:dyDescent="0.25">
      <c r="A6" s="3">
        <v>4</v>
      </c>
      <c r="B6" s="3">
        <v>4.75</v>
      </c>
      <c r="C6" s="3">
        <v>0</v>
      </c>
      <c r="D6" s="4">
        <f>(C6*100)/100</f>
        <v>0</v>
      </c>
      <c r="E6" s="4">
        <f>D6</f>
        <v>0</v>
      </c>
      <c r="F6" s="4">
        <f>100-E6</f>
        <v>100</v>
      </c>
      <c r="G6" s="3"/>
    </row>
    <row r="7" spans="1:7" x14ac:dyDescent="0.25">
      <c r="A7" s="3">
        <v>8</v>
      </c>
      <c r="B7" s="3">
        <v>2.36</v>
      </c>
      <c r="C7" s="3">
        <v>0</v>
      </c>
      <c r="D7" s="4">
        <f t="shared" ref="D7:D14" si="0">(C7*100)/100</f>
        <v>0</v>
      </c>
      <c r="E7" s="4">
        <f>D6+D7</f>
        <v>0</v>
      </c>
      <c r="F7" s="4">
        <f t="shared" ref="F7:F14" si="1">100-E7</f>
        <v>100</v>
      </c>
      <c r="G7" s="3"/>
    </row>
    <row r="8" spans="1:7" x14ac:dyDescent="0.25">
      <c r="A8" s="3">
        <v>16</v>
      </c>
      <c r="B8" s="3">
        <v>1.18</v>
      </c>
      <c r="C8" s="3">
        <v>0</v>
      </c>
      <c r="D8" s="4">
        <f t="shared" si="0"/>
        <v>0</v>
      </c>
      <c r="E8" s="4">
        <f>SUM(D6:D8)</f>
        <v>0</v>
      </c>
      <c r="F8" s="4">
        <f t="shared" si="1"/>
        <v>100</v>
      </c>
      <c r="G8" s="3"/>
    </row>
    <row r="9" spans="1:7" x14ac:dyDescent="0.25">
      <c r="A9" s="3">
        <v>30</v>
      </c>
      <c r="B9" s="3">
        <v>0.6</v>
      </c>
      <c r="C9" s="4">
        <v>0.5</v>
      </c>
      <c r="D9" s="4">
        <f t="shared" si="0"/>
        <v>0.5</v>
      </c>
      <c r="E9" s="4">
        <f>SUM(D6:D9)</f>
        <v>0.5</v>
      </c>
      <c r="F9" s="4">
        <f t="shared" si="1"/>
        <v>99.5</v>
      </c>
      <c r="G9" s="3"/>
    </row>
    <row r="10" spans="1:7" x14ac:dyDescent="0.25">
      <c r="A10" s="3">
        <v>40</v>
      </c>
      <c r="B10" s="3">
        <v>0.42499999999999999</v>
      </c>
      <c r="C10" s="3">
        <v>2.9</v>
      </c>
      <c r="D10" s="4">
        <f t="shared" si="0"/>
        <v>2.9</v>
      </c>
      <c r="E10" s="4">
        <f>SUM(D6:D10)</f>
        <v>3.4</v>
      </c>
      <c r="F10" s="4">
        <f t="shared" si="1"/>
        <v>96.6</v>
      </c>
      <c r="G10" s="7">
        <f>(E6+E7+E8+E9+E11+E12)/100</f>
        <v>1.2749999999999999</v>
      </c>
    </row>
    <row r="11" spans="1:7" x14ac:dyDescent="0.25">
      <c r="A11" s="3">
        <v>50</v>
      </c>
      <c r="B11" s="3">
        <v>0.3</v>
      </c>
      <c r="C11" s="3">
        <v>32.799999999999997</v>
      </c>
      <c r="D11" s="4">
        <f t="shared" si="0"/>
        <v>32.799999999999997</v>
      </c>
      <c r="E11" s="4">
        <f>SUM(D6:D11)</f>
        <v>36.199999999999996</v>
      </c>
      <c r="F11" s="4">
        <f t="shared" si="1"/>
        <v>63.800000000000004</v>
      </c>
      <c r="G11" s="3"/>
    </row>
    <row r="12" spans="1:7" x14ac:dyDescent="0.25">
      <c r="A12" s="3">
        <v>100</v>
      </c>
      <c r="B12" s="3">
        <v>0.15</v>
      </c>
      <c r="C12" s="3">
        <v>54.6</v>
      </c>
      <c r="D12" s="4">
        <f t="shared" si="0"/>
        <v>54.6</v>
      </c>
      <c r="E12" s="4">
        <f>SUM(D6:D12)</f>
        <v>90.8</v>
      </c>
      <c r="F12" s="4">
        <f t="shared" si="1"/>
        <v>9.2000000000000028</v>
      </c>
      <c r="G12" s="3"/>
    </row>
    <row r="13" spans="1:7" x14ac:dyDescent="0.25">
      <c r="A13" s="3">
        <v>200</v>
      </c>
      <c r="B13" s="3">
        <v>7.4999999999999997E-2</v>
      </c>
      <c r="C13" s="4">
        <v>5.7</v>
      </c>
      <c r="D13" s="4">
        <f t="shared" si="0"/>
        <v>5.7</v>
      </c>
      <c r="E13" s="4">
        <f>SUM(D6:D13)</f>
        <v>96.5</v>
      </c>
      <c r="F13" s="4">
        <f t="shared" si="1"/>
        <v>3.5</v>
      </c>
      <c r="G13" s="3"/>
    </row>
    <row r="14" spans="1:7" x14ac:dyDescent="0.25">
      <c r="A14" s="3" t="s">
        <v>7</v>
      </c>
      <c r="B14" s="4">
        <v>1E-4</v>
      </c>
      <c r="C14" s="3">
        <v>3.5</v>
      </c>
      <c r="D14" s="4">
        <f t="shared" si="0"/>
        <v>3.5</v>
      </c>
      <c r="E14" s="4">
        <f>SUM(D6:D14)</f>
        <v>100</v>
      </c>
      <c r="F14" s="4">
        <f t="shared" si="1"/>
        <v>0</v>
      </c>
      <c r="G14" s="3"/>
    </row>
    <row r="15" spans="1:7" x14ac:dyDescent="0.25">
      <c r="A15" s="3"/>
      <c r="B15" s="8" t="s">
        <v>8</v>
      </c>
      <c r="C15" s="3">
        <v>100</v>
      </c>
      <c r="D15" s="3"/>
      <c r="E15" s="3"/>
      <c r="F15" s="3"/>
      <c r="G15" s="5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35" spans="2:4" x14ac:dyDescent="0.25">
      <c r="B35" s="10" t="s">
        <v>10</v>
      </c>
      <c r="C35" s="10"/>
    </row>
    <row r="36" spans="2:4" ht="18.75" x14ac:dyDescent="0.3">
      <c r="C36" s="9" t="s">
        <v>11</v>
      </c>
      <c r="D36" s="9"/>
    </row>
    <row r="37" spans="2:4" ht="18.75" x14ac:dyDescent="0.3">
      <c r="C37" s="9" t="s">
        <v>12</v>
      </c>
      <c r="D37" s="9"/>
    </row>
    <row r="38" spans="2:4" ht="18.75" x14ac:dyDescent="0.3">
      <c r="C38" s="9" t="s">
        <v>13</v>
      </c>
      <c r="D38" s="9"/>
    </row>
  </sheetData>
  <mergeCells count="5">
    <mergeCell ref="B3:F3"/>
    <mergeCell ref="B35:C35"/>
    <mergeCell ref="C36:D36"/>
    <mergeCell ref="C37:D37"/>
    <mergeCell ref="C38:D3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ASHIQ</dc:creator>
  <cp:lastModifiedBy>ASHIQ</cp:lastModifiedBy>
  <cp:lastPrinted>2016-10-03T10:19:21Z</cp:lastPrinted>
  <dcterms:created xsi:type="dcterms:W3CDTF">2016-09-30T13:51:05Z</dcterms:created>
  <dcterms:modified xsi:type="dcterms:W3CDTF">2016-12-14T05:10:37Z</dcterms:modified>
</cp:coreProperties>
</file>